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35" windowWidth="19095" windowHeight="11400"/>
  </bookViews>
  <sheets>
    <sheet name="Прил. 5" sheetId="12" r:id="rId1"/>
  </sheets>
  <definedNames>
    <definedName name="_xlnm.Print_Area" localSheetId="0">'Прил. 5'!$A$1:$O$37</definedName>
  </definedNames>
  <calcPr calcId="125725"/>
</workbook>
</file>

<file path=xl/calcChain.xml><?xml version="1.0" encoding="utf-8"?>
<calcChain xmlns="http://schemas.openxmlformats.org/spreadsheetml/2006/main">
  <c r="N25" i="12"/>
  <c r="O25"/>
  <c r="M25"/>
  <c r="M26"/>
  <c r="M29"/>
  <c r="K32" l="1"/>
  <c r="K31" s="1"/>
  <c r="K30" s="1"/>
  <c r="O31"/>
  <c r="N31"/>
  <c r="N30" s="1"/>
  <c r="M31"/>
  <c r="L31"/>
  <c r="L30" s="1"/>
  <c r="J31"/>
  <c r="J30" s="1"/>
  <c r="I31"/>
  <c r="I30" s="1"/>
  <c r="I22" s="1"/>
  <c r="O30"/>
  <c r="M30"/>
  <c r="O26"/>
  <c r="N26"/>
  <c r="K26"/>
  <c r="K25" s="1"/>
  <c r="N23"/>
  <c r="M24"/>
  <c r="L25"/>
  <c r="L23" s="1"/>
  <c r="J25"/>
  <c r="J23" s="1"/>
  <c r="O24"/>
  <c r="N24"/>
  <c r="L24"/>
  <c r="J24"/>
  <c r="I24"/>
  <c r="O23"/>
  <c r="M23"/>
  <c r="I23"/>
  <c r="O22" l="1"/>
  <c r="J22"/>
  <c r="M22"/>
  <c r="L22"/>
  <c r="N22"/>
  <c r="K24"/>
  <c r="K22" s="1"/>
  <c r="K23"/>
</calcChain>
</file>

<file path=xl/sharedStrings.xml><?xml version="1.0" encoding="utf-8"?>
<sst xmlns="http://schemas.openxmlformats.org/spreadsheetml/2006/main" count="73" uniqueCount="50">
  <si>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</si>
  <si>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</si>
  <si>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</si>
  <si>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</si>
  <si>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</si>
  <si>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</si>
  <si>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</si>
  <si>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</si>
  <si>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</si>
  <si>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</si>
  <si>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</si>
  <si>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</si>
  <si>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</si>
  <si>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</si>
  <si>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</si>
  <si>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</si>
  <si>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</si>
  <si>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</si>
  <si>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</si>
  <si>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</si>
  <si>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</si>
  <si>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</si>
  <si>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</si>
  <si>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</si>
  <si>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</si>
  <si>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</si>
  <si>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</si>
  <si>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Мероприятие 1.3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</si>
  <si>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</si>
  <si>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</si>
  <si>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</si>
  <si>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</si>
  <si>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</si>
  <si>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</si>
  <si>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</si>
  <si>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</si>
  <si>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</si>
  <si>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</si>
  <si>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</si>
  <si>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</si>
  <si>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Абонемент на лицензионное обслуживание программных продуктов ПМ «БАРС-Аренда+Реестр»</t>
  </si>
  <si>
    <t>1210041410</t>
  </si>
  <si>
    <t xml:space="preserve">Первый год
 планового периода
2019
</t>
  </si>
  <si>
    <t xml:space="preserve">Второй год
 планового периода
2020
</t>
  </si>
  <si>
    <t xml:space="preserve">Третий год
 планового периода
2021
</t>
  </si>
  <si>
    <t>"Управление муниципальным имуществом и земельными ресурсами "на 2019 год и плановый   период 2020-2021 годов</t>
  </si>
  <si>
    <t>Мероприятие 1.4</t>
  </si>
  <si>
    <t>Изготовление справок о правах на объекты недвижимого имущества</t>
  </si>
  <si>
    <t>Приложение № 1</t>
  </si>
  <si>
    <t>к постановлению администрации города Назарово от 01.03.2019 № 255 -п "О внесении изменений в постановление администрации города Назарово от 07.11.2018 № 1727-п «Об утверждении муниципальной программы «Об утверждении муниципальной программы «Управление муниципальным имуществом и земельными ресурсами» на 2019 год и плановый период 2020-2021 годов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</si>
</sst>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7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2" fontId="2" fillId="0" borderId="0" xfId="0" applyNumberFormat="1" applyFont="1"/>
    <xf numFmtId="0" fontId="6" fillId="0" borderId="0" xfId="0" applyFont="1" applyAlignment="1"/>
    <xf numFmtId="0" fontId="8" fillId="2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indent="15"/>
    </xf>
    <xf numFmtId="0" fontId="2" fillId="0" borderId="1" xfId="0" applyFont="1" applyBorder="1"/>
    <xf numFmtId="166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zoomScale="80" zoomScaleNormal="80" workbookViewId="0">
      <selection activeCell="A13" sqref="A13:M13"/>
    </sheetView>
  </sheetViews>
  <sheetFormatPr defaultColWidth="13.85546875" defaultRowHeight="15.75"/>
  <cols>
    <col min="1" max="1" width="5.5703125" style="1" customWidth="1"/>
    <col min="2" max="2" width="20.5703125" style="1" customWidth="1"/>
    <col min="3" max="3" width="39.28515625" style="1" customWidth="1"/>
    <col min="4" max="4" width="31.85546875" style="1" customWidth="1"/>
    <col min="5" max="6" width="9.140625" style="1" customWidth="1"/>
    <col min="7" max="7" width="15" style="1" customWidth="1"/>
    <col min="8" max="8" width="6.85546875" style="1" customWidth="1"/>
    <col min="9" max="9" width="12.85546875" style="1" hidden="1" customWidth="1"/>
    <col min="10" max="11" width="13.85546875" style="1" hidden="1" customWidth="1"/>
    <col min="12" max="12" width="12.7109375" style="1" hidden="1" customWidth="1"/>
    <col min="13" max="13" width="12.5703125" style="1" customWidth="1"/>
    <col min="14" max="14" width="14.140625" style="1" customWidth="1"/>
    <col min="15" max="15" width="13.85546875" style="1" customWidth="1"/>
    <col min="16" max="16" width="7.5703125" style="1" customWidth="1"/>
    <col min="17" max="16384" width="13.85546875" style="1"/>
  </cols>
  <sheetData>
    <row r="1" spans="1:15">
      <c r="E1" s="49"/>
      <c r="F1" s="49"/>
      <c r="G1" s="49"/>
      <c r="H1" s="49"/>
      <c r="I1" s="49"/>
      <c r="J1" s="49"/>
      <c r="K1" s="49"/>
      <c r="L1" s="49"/>
      <c r="M1" s="49"/>
      <c r="N1" s="49"/>
      <c r="O1" s="49" t="s">
        <v>48</v>
      </c>
    </row>
    <row r="2" spans="1:15" ht="15.75" customHeight="1">
      <c r="E2" s="71" t="s">
        <v>49</v>
      </c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5"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11" spans="1:15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>
      <c r="A12" s="70" t="s">
        <v>38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5">
      <c r="A14" s="46"/>
    </row>
    <row r="15" spans="1:15">
      <c r="A15" s="69" t="s">
        <v>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5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</row>
    <row r="17" spans="1:16" ht="12" customHeight="1">
      <c r="A17" s="58"/>
      <c r="B17" s="58"/>
      <c r="C17" s="58"/>
      <c r="D17" s="58"/>
      <c r="E17" s="58"/>
      <c r="F17" s="58"/>
      <c r="G17" s="58"/>
      <c r="H17" s="58"/>
      <c r="I17"/>
      <c r="J17"/>
      <c r="K17"/>
      <c r="L17"/>
    </row>
    <row r="18" spans="1:16" ht="15.75" customHeight="1">
      <c r="A18" s="59" t="s">
        <v>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</row>
    <row r="19" spans="1:16" ht="15.75" customHeight="1">
      <c r="A19" s="60" t="s">
        <v>0</v>
      </c>
      <c r="B19" s="60" t="s">
        <v>9</v>
      </c>
      <c r="C19" s="62" t="s">
        <v>10</v>
      </c>
      <c r="D19" s="60" t="s">
        <v>11</v>
      </c>
      <c r="E19" s="64" t="s">
        <v>20</v>
      </c>
      <c r="F19" s="65"/>
      <c r="G19" s="65"/>
      <c r="H19" s="66"/>
      <c r="I19" s="67" t="s">
        <v>12</v>
      </c>
      <c r="J19" s="67"/>
      <c r="K19" s="67"/>
      <c r="L19" s="67"/>
      <c r="M19" s="67"/>
      <c r="N19" s="67"/>
      <c r="O19" s="67"/>
    </row>
    <row r="20" spans="1:16" ht="78" customHeight="1">
      <c r="A20" s="61"/>
      <c r="B20" s="61"/>
      <c r="C20" s="63"/>
      <c r="D20" s="61"/>
      <c r="E20" s="45" t="s">
        <v>13</v>
      </c>
      <c r="F20" s="45" t="s">
        <v>14</v>
      </c>
      <c r="G20" s="45" t="s">
        <v>15</v>
      </c>
      <c r="H20" s="45" t="s">
        <v>16</v>
      </c>
      <c r="I20" s="12" t="s">
        <v>34</v>
      </c>
      <c r="J20" s="13" t="s">
        <v>35</v>
      </c>
      <c r="K20" s="13" t="s">
        <v>36</v>
      </c>
      <c r="L20" s="13" t="s">
        <v>37</v>
      </c>
      <c r="M20" s="13" t="s">
        <v>42</v>
      </c>
      <c r="N20" s="13" t="s">
        <v>43</v>
      </c>
      <c r="O20" s="13" t="s">
        <v>44</v>
      </c>
    </row>
    <row r="21" spans="1:16">
      <c r="A21" s="45">
        <v>1</v>
      </c>
      <c r="B21" s="45">
        <v>2</v>
      </c>
      <c r="C21" s="45">
        <v>3</v>
      </c>
      <c r="D21" s="45">
        <v>4</v>
      </c>
      <c r="E21" s="45">
        <v>5</v>
      </c>
      <c r="F21" s="45">
        <v>6</v>
      </c>
      <c r="G21" s="45">
        <v>7</v>
      </c>
      <c r="H21" s="45">
        <v>8</v>
      </c>
      <c r="I21" s="45">
        <v>9</v>
      </c>
      <c r="J21" s="45">
        <v>10</v>
      </c>
      <c r="K21" s="45">
        <v>11</v>
      </c>
      <c r="L21" s="45">
        <v>9</v>
      </c>
      <c r="M21" s="32">
        <v>10</v>
      </c>
      <c r="N21" s="32">
        <v>11</v>
      </c>
      <c r="O21" s="47"/>
    </row>
    <row r="22" spans="1:16" ht="18.75" customHeight="1">
      <c r="A22" s="50">
        <v>1</v>
      </c>
      <c r="B22" s="51" t="s">
        <v>1</v>
      </c>
      <c r="C22" s="52" t="s">
        <v>45</v>
      </c>
      <c r="D22" s="42" t="s">
        <v>39</v>
      </c>
      <c r="E22" s="21"/>
      <c r="F22" s="22"/>
      <c r="G22" s="22"/>
      <c r="H22" s="21"/>
      <c r="I22" s="23">
        <f t="shared" ref="I22:O23" si="0">I24+I30</f>
        <v>460.67999999999995</v>
      </c>
      <c r="J22" s="23">
        <f t="shared" si="0"/>
        <v>702.4799999999999</v>
      </c>
      <c r="K22" s="23">
        <f t="shared" si="0"/>
        <v>440.83</v>
      </c>
      <c r="L22" s="24">
        <f t="shared" si="0"/>
        <v>295</v>
      </c>
      <c r="M22" s="23">
        <f t="shared" si="0"/>
        <v>510.00000000000006</v>
      </c>
      <c r="N22" s="23">
        <f t="shared" si="0"/>
        <v>510</v>
      </c>
      <c r="O22" s="23">
        <f t="shared" si="0"/>
        <v>510</v>
      </c>
    </row>
    <row r="23" spans="1:16" ht="46.5" customHeight="1">
      <c r="A23" s="50"/>
      <c r="B23" s="51"/>
      <c r="C23" s="53"/>
      <c r="D23" s="25" t="s">
        <v>22</v>
      </c>
      <c r="E23" s="21"/>
      <c r="F23" s="22"/>
      <c r="G23" s="22"/>
      <c r="H23" s="21"/>
      <c r="I23" s="26">
        <f t="shared" si="0"/>
        <v>460.67999999999995</v>
      </c>
      <c r="J23" s="26">
        <f t="shared" si="0"/>
        <v>702.4799999999999</v>
      </c>
      <c r="K23" s="26">
        <f t="shared" si="0"/>
        <v>440.83</v>
      </c>
      <c r="L23" s="27">
        <f t="shared" si="0"/>
        <v>295</v>
      </c>
      <c r="M23" s="26">
        <f t="shared" si="0"/>
        <v>510.00000000000006</v>
      </c>
      <c r="N23" s="26">
        <f t="shared" si="0"/>
        <v>510</v>
      </c>
      <c r="O23" s="26">
        <f t="shared" si="0"/>
        <v>510</v>
      </c>
    </row>
    <row r="24" spans="1:16">
      <c r="A24" s="54">
        <v>2</v>
      </c>
      <c r="B24" s="55" t="s">
        <v>2</v>
      </c>
      <c r="C24" s="56" t="s">
        <v>26</v>
      </c>
      <c r="D24" s="43" t="s">
        <v>21</v>
      </c>
      <c r="E24" s="14">
        <v>162</v>
      </c>
      <c r="F24" s="15" t="s">
        <v>32</v>
      </c>
      <c r="G24" s="15" t="s">
        <v>41</v>
      </c>
      <c r="H24" s="14">
        <v>244</v>
      </c>
      <c r="I24" s="16">
        <f>I25</f>
        <v>176.6</v>
      </c>
      <c r="J24" s="28">
        <f t="shared" ref="J24:O24" si="1">J25</f>
        <v>589.07999999999993</v>
      </c>
      <c r="K24" s="16">
        <f t="shared" si="1"/>
        <v>222.39</v>
      </c>
      <c r="L24" s="17">
        <f t="shared" si="1"/>
        <v>195</v>
      </c>
      <c r="M24" s="16">
        <f t="shared" si="1"/>
        <v>300.00000000000006</v>
      </c>
      <c r="N24" s="16">
        <f t="shared" si="1"/>
        <v>300</v>
      </c>
      <c r="O24" s="16">
        <f t="shared" si="1"/>
        <v>300</v>
      </c>
    </row>
    <row r="25" spans="1:16" ht="31.5">
      <c r="A25" s="54"/>
      <c r="B25" s="55"/>
      <c r="C25" s="57"/>
      <c r="D25" s="18" t="s">
        <v>22</v>
      </c>
      <c r="E25" s="14">
        <v>162</v>
      </c>
      <c r="F25" s="15" t="s">
        <v>32</v>
      </c>
      <c r="G25" s="15" t="s">
        <v>41</v>
      </c>
      <c r="H25" s="14">
        <v>244</v>
      </c>
      <c r="I25" s="19">
        <v>176.6</v>
      </c>
      <c r="J25" s="29">
        <f t="shared" ref="J25:L25" si="2">SUM(J26:J28)</f>
        <v>589.07999999999993</v>
      </c>
      <c r="K25" s="19">
        <f t="shared" si="2"/>
        <v>222.39</v>
      </c>
      <c r="L25" s="20">
        <f t="shared" si="2"/>
        <v>195</v>
      </c>
      <c r="M25" s="19">
        <f>SUM(M26:M29)</f>
        <v>300.00000000000006</v>
      </c>
      <c r="N25" s="19">
        <f t="shared" ref="N25:O25" si="3">SUM(N26:N29)</f>
        <v>300</v>
      </c>
      <c r="O25" s="19">
        <f t="shared" si="3"/>
        <v>300</v>
      </c>
      <c r="P25" s="37"/>
    </row>
    <row r="26" spans="1:16" ht="32.25" customHeight="1">
      <c r="A26" s="34">
        <v>3</v>
      </c>
      <c r="B26" s="35" t="s">
        <v>3</v>
      </c>
      <c r="C26" s="35" t="s">
        <v>23</v>
      </c>
      <c r="D26" s="9" t="s">
        <v>22</v>
      </c>
      <c r="E26" s="4">
        <v>162</v>
      </c>
      <c r="F26" s="5" t="s">
        <v>32</v>
      </c>
      <c r="G26" s="5" t="s">
        <v>41</v>
      </c>
      <c r="H26" s="4">
        <v>244</v>
      </c>
      <c r="I26" s="8">
        <v>0</v>
      </c>
      <c r="J26" s="30">
        <v>464.28</v>
      </c>
      <c r="K26" s="33">
        <f>110.8+23.08+10-6.44</f>
        <v>137.44</v>
      </c>
      <c r="L26" s="7">
        <v>110</v>
      </c>
      <c r="M26" s="48">
        <f>(200-65.7)-M29</f>
        <v>100.32500000000002</v>
      </c>
      <c r="N26" s="33">
        <f t="shared" ref="N26:O26" si="4">200-65.7</f>
        <v>134.30000000000001</v>
      </c>
      <c r="O26" s="33">
        <f t="shared" si="4"/>
        <v>134.30000000000001</v>
      </c>
      <c r="P26" s="37"/>
    </row>
    <row r="27" spans="1:16" ht="45">
      <c r="A27" s="44">
        <v>4</v>
      </c>
      <c r="B27" s="10" t="s">
        <v>4</v>
      </c>
      <c r="C27" s="36" t="s">
        <v>40</v>
      </c>
      <c r="D27" s="9" t="s">
        <v>22</v>
      </c>
      <c r="E27" s="4">
        <v>162</v>
      </c>
      <c r="F27" s="5" t="s">
        <v>32</v>
      </c>
      <c r="G27" s="5" t="s">
        <v>41</v>
      </c>
      <c r="H27" s="4">
        <v>244</v>
      </c>
      <c r="I27" s="8">
        <v>0</v>
      </c>
      <c r="J27" s="30">
        <v>28.05</v>
      </c>
      <c r="K27" s="8">
        <v>34.950000000000003</v>
      </c>
      <c r="L27" s="7">
        <v>35</v>
      </c>
      <c r="M27" s="33">
        <v>65.7</v>
      </c>
      <c r="N27" s="33">
        <v>65.7</v>
      </c>
      <c r="O27" s="33">
        <v>65.7</v>
      </c>
      <c r="P27" s="37"/>
    </row>
    <row r="28" spans="1:16" ht="31.5" customHeight="1">
      <c r="A28" s="44">
        <v>5</v>
      </c>
      <c r="B28" s="10" t="s">
        <v>27</v>
      </c>
      <c r="C28" s="36" t="s">
        <v>24</v>
      </c>
      <c r="D28" s="9" t="s">
        <v>22</v>
      </c>
      <c r="E28" s="4">
        <v>162</v>
      </c>
      <c r="F28" s="5" t="s">
        <v>32</v>
      </c>
      <c r="G28" s="5" t="s">
        <v>41</v>
      </c>
      <c r="H28" s="4">
        <v>244</v>
      </c>
      <c r="I28" s="7">
        <v>165.92</v>
      </c>
      <c r="J28" s="30">
        <v>96.75</v>
      </c>
      <c r="K28" s="7">
        <v>50</v>
      </c>
      <c r="L28" s="7">
        <v>50</v>
      </c>
      <c r="M28" s="33">
        <v>100</v>
      </c>
      <c r="N28" s="33">
        <v>100</v>
      </c>
      <c r="O28" s="33">
        <v>100</v>
      </c>
      <c r="P28" s="38"/>
    </row>
    <row r="29" spans="1:16" ht="31.5" customHeight="1">
      <c r="A29" s="34">
        <v>6</v>
      </c>
      <c r="B29" s="10" t="s">
        <v>46</v>
      </c>
      <c r="C29" s="36" t="s">
        <v>47</v>
      </c>
      <c r="D29" s="9" t="s">
        <v>22</v>
      </c>
      <c r="E29" s="4">
        <v>162</v>
      </c>
      <c r="F29" s="5" t="s">
        <v>32</v>
      </c>
      <c r="G29" s="5" t="s">
        <v>41</v>
      </c>
      <c r="H29" s="4">
        <v>244</v>
      </c>
      <c r="I29" s="7"/>
      <c r="J29" s="30"/>
      <c r="K29" s="7"/>
      <c r="L29" s="7"/>
      <c r="M29" s="48">
        <f>(2265*15)/1000</f>
        <v>33.975000000000001</v>
      </c>
      <c r="N29" s="33">
        <v>0</v>
      </c>
      <c r="O29" s="33">
        <v>0</v>
      </c>
      <c r="P29" s="38"/>
    </row>
    <row r="30" spans="1:16" ht="15.75" customHeight="1">
      <c r="A30" s="72">
        <v>7</v>
      </c>
      <c r="B30" s="74" t="s">
        <v>28</v>
      </c>
      <c r="C30" s="56" t="s">
        <v>29</v>
      </c>
      <c r="D30" s="43" t="s">
        <v>21</v>
      </c>
      <c r="E30" s="14">
        <v>162</v>
      </c>
      <c r="F30" s="15" t="s">
        <v>33</v>
      </c>
      <c r="G30" s="14">
        <v>1220044410</v>
      </c>
      <c r="H30" s="14">
        <v>244</v>
      </c>
      <c r="I30" s="16">
        <f>I31</f>
        <v>284.08</v>
      </c>
      <c r="J30" s="28">
        <f t="shared" ref="J30:O30" si="5">J31</f>
        <v>113.4</v>
      </c>
      <c r="K30" s="16">
        <f t="shared" si="5"/>
        <v>218.44</v>
      </c>
      <c r="L30" s="17">
        <f t="shared" si="5"/>
        <v>100</v>
      </c>
      <c r="M30" s="16">
        <f t="shared" si="5"/>
        <v>210</v>
      </c>
      <c r="N30" s="16">
        <f t="shared" si="5"/>
        <v>210</v>
      </c>
      <c r="O30" s="16">
        <f t="shared" si="5"/>
        <v>210</v>
      </c>
    </row>
    <row r="31" spans="1:16" ht="31.5">
      <c r="A31" s="73"/>
      <c r="B31" s="75"/>
      <c r="C31" s="76"/>
      <c r="D31" s="18" t="s">
        <v>22</v>
      </c>
      <c r="E31" s="14">
        <v>162</v>
      </c>
      <c r="F31" s="15" t="s">
        <v>33</v>
      </c>
      <c r="G31" s="14">
        <v>1220044410</v>
      </c>
      <c r="H31" s="14">
        <v>244</v>
      </c>
      <c r="I31" s="19">
        <f t="shared" ref="I31:O31" si="6">SUM(I32:I33)</f>
        <v>284.08</v>
      </c>
      <c r="J31" s="29">
        <f t="shared" si="6"/>
        <v>113.4</v>
      </c>
      <c r="K31" s="19">
        <f t="shared" si="6"/>
        <v>218.44</v>
      </c>
      <c r="L31" s="20">
        <f t="shared" si="6"/>
        <v>100</v>
      </c>
      <c r="M31" s="19">
        <f t="shared" si="6"/>
        <v>210</v>
      </c>
      <c r="N31" s="19">
        <f t="shared" si="6"/>
        <v>210</v>
      </c>
      <c r="O31" s="19">
        <f t="shared" si="6"/>
        <v>210</v>
      </c>
    </row>
    <row r="32" spans="1:16" s="39" customFormat="1" ht="21.75" customHeight="1">
      <c r="A32" s="34">
        <v>8</v>
      </c>
      <c r="B32" s="35" t="s">
        <v>30</v>
      </c>
      <c r="C32" s="36" t="s">
        <v>25</v>
      </c>
      <c r="D32" s="9" t="s">
        <v>22</v>
      </c>
      <c r="E32" s="4">
        <v>162</v>
      </c>
      <c r="F32" s="5" t="s">
        <v>33</v>
      </c>
      <c r="G32" s="4">
        <v>1220044410</v>
      </c>
      <c r="H32" s="4">
        <v>244</v>
      </c>
      <c r="I32" s="7">
        <v>220</v>
      </c>
      <c r="J32" s="31">
        <v>102</v>
      </c>
      <c r="K32" s="33">
        <f>60+112+6.44</f>
        <v>178.44</v>
      </c>
      <c r="L32" s="7">
        <v>60</v>
      </c>
      <c r="M32" s="33">
        <v>110</v>
      </c>
      <c r="N32" s="33">
        <v>110</v>
      </c>
      <c r="O32" s="33">
        <v>110</v>
      </c>
    </row>
    <row r="33" spans="1:19" ht="33" customHeight="1">
      <c r="A33" s="44">
        <v>9</v>
      </c>
      <c r="B33" s="10" t="s">
        <v>31</v>
      </c>
      <c r="C33" s="11" t="s">
        <v>24</v>
      </c>
      <c r="D33" s="9" t="s">
        <v>22</v>
      </c>
      <c r="E33" s="4">
        <v>162</v>
      </c>
      <c r="F33" s="5" t="s">
        <v>33</v>
      </c>
      <c r="G33" s="4">
        <v>1220044410</v>
      </c>
      <c r="H33" s="4">
        <v>244</v>
      </c>
      <c r="I33" s="6">
        <v>64.08</v>
      </c>
      <c r="J33" s="30">
        <v>11.4</v>
      </c>
      <c r="K33" s="7">
        <v>40</v>
      </c>
      <c r="L33" s="7">
        <v>40</v>
      </c>
      <c r="M33" s="33">
        <v>100</v>
      </c>
      <c r="N33" s="33">
        <v>100</v>
      </c>
      <c r="O33" s="33">
        <v>100</v>
      </c>
      <c r="R33" s="40"/>
      <c r="S33" s="40"/>
    </row>
    <row r="34" spans="1:19">
      <c r="A34" s="2"/>
      <c r="R34" s="40"/>
      <c r="S34" s="40"/>
    </row>
    <row r="35" spans="1:19" ht="16.5" customHeight="1">
      <c r="A35" s="77" t="s">
        <v>19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</row>
    <row r="36" spans="1:19" ht="46.5" customHeight="1">
      <c r="A36" s="77" t="s">
        <v>17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</row>
    <row r="37" spans="1:19" ht="18.75">
      <c r="A37" s="41" t="s">
        <v>18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9">
      <c r="A38" s="3"/>
      <c r="B38"/>
      <c r="C38"/>
      <c r="D38"/>
      <c r="E38"/>
      <c r="F38"/>
      <c r="G38"/>
      <c r="H38"/>
      <c r="I38"/>
      <c r="J38"/>
      <c r="K38"/>
      <c r="L38"/>
    </row>
    <row r="39" spans="1:19">
      <c r="A39" s="3"/>
      <c r="B39"/>
      <c r="C39"/>
      <c r="D39"/>
      <c r="E39"/>
      <c r="F39"/>
      <c r="G39"/>
      <c r="H39"/>
      <c r="I39"/>
      <c r="J39"/>
      <c r="K39"/>
      <c r="L39"/>
    </row>
    <row r="40" spans="1:19">
      <c r="A40" s="3"/>
      <c r="B40"/>
      <c r="C40"/>
      <c r="D40"/>
      <c r="E40"/>
      <c r="F40"/>
      <c r="G40"/>
      <c r="H40"/>
      <c r="I40"/>
      <c r="J40"/>
      <c r="K40"/>
      <c r="L40"/>
    </row>
  </sheetData>
  <mergeCells count="25">
    <mergeCell ref="A36:L36"/>
    <mergeCell ref="E2:O7"/>
    <mergeCell ref="A30:A31"/>
    <mergeCell ref="B30:B31"/>
    <mergeCell ref="C30:C31"/>
    <mergeCell ref="A35:L35"/>
    <mergeCell ref="A13:M13"/>
    <mergeCell ref="A15:N15"/>
    <mergeCell ref="A16:O16"/>
    <mergeCell ref="A11:O11"/>
    <mergeCell ref="A12:O12"/>
    <mergeCell ref="A17:H17"/>
    <mergeCell ref="A18:O18"/>
    <mergeCell ref="A19:A20"/>
    <mergeCell ref="B19:B20"/>
    <mergeCell ref="C19:C20"/>
    <mergeCell ref="D19:D20"/>
    <mergeCell ref="E19:H19"/>
    <mergeCell ref="I19:O19"/>
    <mergeCell ref="A22:A23"/>
    <mergeCell ref="B22:B23"/>
    <mergeCell ref="C22:C23"/>
    <mergeCell ref="A24:A25"/>
    <mergeCell ref="B24:B25"/>
    <mergeCell ref="C24:C25"/>
  </mergeCells>
  <pageMargins left="0.59055118110236227" right="0.39370078740157483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2018-12-06T08:43:16Z</cp:lastPrinted>
  <dcterms:created xsi:type="dcterms:W3CDTF">2015-12-01T03:34:08Z</dcterms:created>
  <dcterms:modified xsi:type="dcterms:W3CDTF">2019-03-13T06:47:53Z</dcterms:modified>
</cp:coreProperties>
</file>